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32760" yWindow="32760" windowWidth="20610" windowHeight="9435"/>
  </bookViews>
  <sheets>
    <sheet name="Hastiqacucak (75.0)" sheetId="27" r:id="rId1"/>
  </sheets>
  <definedNames>
    <definedName name="_xlnm.Print_Area" localSheetId="0">'Hastiqacucak (75.0)'!$A$1:$E$34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C30" i="27"/>
  <c r="E11" i="27"/>
  <c r="E30" i="27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<sst xmlns="http://schemas.openxmlformats.org/spreadsheetml/2006/main" count="40" uniqueCount="40">
  <si>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</si>
  <si>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</si>
  <si>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</si>
  <si>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</si>
  <si>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</si>
  <si>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</si>
  <si>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Կ.Տ</t>
  </si>
  <si>
    <t>ԸՆԴԱՄԵՆԸ</t>
  </si>
  <si>
    <t>Տնօրեն</t>
  </si>
  <si>
    <t>Դաստիարակ</t>
  </si>
  <si>
    <t>Պարուսույց</t>
  </si>
  <si>
    <t>Բուժքույր</t>
  </si>
  <si>
    <t>Տնտեսվար</t>
  </si>
  <si>
    <t>Խոհարար</t>
  </si>
  <si>
    <t>Պահակ</t>
  </si>
  <si>
    <t>Գործավար</t>
  </si>
  <si>
    <t>Դռնապան</t>
  </si>
  <si>
    <t>Լվացարար</t>
  </si>
  <si>
    <t>Այգեպան</t>
  </si>
  <si>
    <t>Հավաքարար</t>
  </si>
  <si>
    <t>Գլխավոր հաշվապահ</t>
  </si>
  <si>
    <t>Ֆիզկուլտուրայի հրահանգիչ</t>
  </si>
  <si>
    <t>Երաժշտության դաստիարակ</t>
  </si>
  <si>
    <t>Խոհարարի օգնական</t>
  </si>
  <si>
    <t>Դաստիարակի օգնական</t>
  </si>
  <si>
    <t>Օժանդակ բանվոր</t>
  </si>
  <si>
    <t>Մեթոդիստ, ուսումնական գծով տնօրենի տեղակալ</t>
  </si>
  <si>
    <t>Ընդամենը
 ամսական աշխատավարձը</t>
  </si>
  <si>
    <t>ՏՆՕՐԵՆ՝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</si>
  <si>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</si>
  <si>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</si>
  <si>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</si>
  <si>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</si>
  <si>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113 </t>
  </si>
  <si>
    <t xml:space="preserve"> «ԵՐԵՎԱՆԻ Հ. 119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</si>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</sst>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Border="1" applyAlignment="1" applyProtection="1">
      <alignment horizontal="left" vertical="center"/>
      <protection locked="0" hidden="1"/>
    </xf>
    <xf numFmtId="0" fontId="6" fillId="0" borderId="2" xfId="3" applyFont="1" applyBorder="1" applyAlignment="1" applyProtection="1">
      <alignment horizontal="center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3" fillId="0" borderId="0" xfId="3" applyFont="1" applyAlignment="1" applyProtection="1">
      <alignment vertical="center"/>
      <protection locked="0" hidden="1"/>
    </xf>
    <xf numFmtId="0" fontId="4" fillId="0" borderId="0" xfId="3" applyFont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4">
    <cellStyle name="Normal" xfId="0" builtinId="0"/>
    <cellStyle name="Normal 6" xfId="3"/>
    <cellStyle name="Normal_Sheet1" xfId="1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zoomScaleNormal="100" workbookViewId="0">
      <selection activeCell="B27" sqref="B27"/>
    </sheetView>
  </sheetViews>
  <sheetFormatPr defaultColWidth="8.85546875" defaultRowHeight="17.25" x14ac:dyDescent="0.2"/>
  <cols>
    <col min="1" max="1" width="6.7109375" style="1" customWidth="1"/>
    <col min="2" max="2" width="56.28515625" style="15" customWidth="1"/>
    <col min="3" max="3" width="14" style="16" customWidth="1"/>
    <col min="4" max="4" width="15.85546875" style="1" customWidth="1"/>
    <col min="5" max="5" width="18.42578125" style="1" customWidth="1"/>
    <col min="6" max="6" width="12.5703125" style="1" customWidth="1"/>
    <col min="7" max="16384" width="8.85546875" style="1"/>
  </cols>
  <sheetData>
    <row r="1" spans="1:5" s="28" customFormat="1" ht="20.25" customHeight="1" x14ac:dyDescent="0.2">
      <c r="B1" s="29"/>
      <c r="C1" s="29"/>
      <c r="D1" s="48" t="s">
        <v>33</v>
      </c>
      <c r="E1" s="48"/>
    </row>
    <row r="2" spans="1:5" s="28" customFormat="1" ht="20.25" customHeight="1" x14ac:dyDescent="0.2">
      <c r="B2" s="29"/>
      <c r="C2" s="29"/>
      <c r="D2" s="48" t="s">
        <v>29</v>
      </c>
      <c r="E2" s="48"/>
    </row>
    <row r="3" spans="1:5" s="28" customFormat="1" ht="20.25" customHeight="1" x14ac:dyDescent="0.2">
      <c r="B3" s="29"/>
      <c r="C3" s="29"/>
      <c r="D3" s="48" t="s">
        <v>30</v>
      </c>
      <c r="E3" s="48"/>
    </row>
    <row r="4" spans="1:5" s="28" customFormat="1" ht="24.75" customHeight="1" x14ac:dyDescent="0.2">
      <c r="B4" s="29"/>
      <c r="C4" s="29"/>
      <c r="D4" s="26"/>
      <c r="E4" s="26" t="s">
        <v>31</v>
      </c>
    </row>
    <row r="5" spans="1:5" s="28" customFormat="1" ht="20.25" customHeight="1" x14ac:dyDescent="0.2">
      <c r="B5" s="29"/>
      <c r="C5" s="29"/>
      <c r="D5" s="26"/>
      <c r="E5" s="26" t="s">
        <v>32</v>
      </c>
    </row>
    <row r="6" spans="1:5" ht="32.25" customHeight="1" x14ac:dyDescent="0.3">
      <c r="B6" s="9"/>
      <c r="C6" s="10"/>
      <c r="D6" s="9"/>
      <c r="E6" s="9"/>
    </row>
    <row r="7" spans="1:5" ht="36" customHeight="1" x14ac:dyDescent="0.2">
      <c r="A7" s="46" t="s">
        <v>34</v>
      </c>
      <c r="B7" s="46"/>
      <c r="C7" s="46"/>
      <c r="D7" s="46"/>
      <c r="E7" s="46"/>
    </row>
    <row r="8" spans="1:5" ht="18.75" customHeight="1" x14ac:dyDescent="0.2">
      <c r="A8" s="46" t="s">
        <v>5</v>
      </c>
      <c r="B8" s="46"/>
      <c r="C8" s="46"/>
      <c r="D8" s="46"/>
      <c r="E8" s="46"/>
    </row>
    <row r="9" spans="1:5" x14ac:dyDescent="0.3">
      <c r="A9" s="11"/>
      <c r="B9" s="12"/>
      <c r="C9" s="13"/>
      <c r="E9" s="14" t="s">
        <v>3</v>
      </c>
    </row>
    <row r="10" spans="1:5" s="22" customFormat="1" ht="65.25" customHeight="1" x14ac:dyDescent="0.2">
      <c r="A10" s="20" t="s">
        <v>1</v>
      </c>
      <c r="B10" s="20" t="s">
        <v>0</v>
      </c>
      <c r="C10" s="21" t="s">
        <v>2</v>
      </c>
      <c r="D10" s="20" t="s">
        <v>4</v>
      </c>
      <c r="E10" s="20" t="s">
        <v>27</v>
      </c>
    </row>
    <row r="11" spans="1:5" s="18" customFormat="1" ht="19.5" customHeight="1" x14ac:dyDescent="0.2">
      <c r="A11" s="8">
        <v>1</v>
      </c>
      <c r="B11" s="17" t="s">
        <v>8</v>
      </c>
      <c r="C11" s="25">
        <v>1</v>
      </c>
      <c r="D11" s="19">
        <v>172799.99999999997</v>
      </c>
      <c r="E11" s="19">
        <f t="shared" ref="E11:E29" si="0">C11*D11</f>
        <v>172799.99999999997</v>
      </c>
    </row>
    <row r="12" spans="1:5" s="18" customFormat="1" ht="19.5" customHeight="1" x14ac:dyDescent="0.2">
      <c r="A12" s="8">
        <v>2</v>
      </c>
      <c r="B12" s="17" t="s">
        <v>26</v>
      </c>
      <c r="C12" s="25">
        <v>1.25</v>
      </c>
      <c r="D12" s="19">
        <v>131600</v>
      </c>
      <c r="E12" s="19">
        <f t="shared" si="0"/>
        <v>164500</v>
      </c>
    </row>
    <row r="13" spans="1:5" s="18" customFormat="1" ht="19.5" customHeight="1" x14ac:dyDescent="0.2">
      <c r="A13" s="8">
        <v>3</v>
      </c>
      <c r="B13" s="17" t="s">
        <v>20</v>
      </c>
      <c r="C13" s="25">
        <v>1</v>
      </c>
      <c r="D13" s="19">
        <v>127100</v>
      </c>
      <c r="E13" s="19">
        <f t="shared" si="0"/>
        <v>127100</v>
      </c>
    </row>
    <row r="14" spans="1:5" s="18" customFormat="1" ht="19.5" customHeight="1" x14ac:dyDescent="0.2">
      <c r="A14" s="8">
        <v>4</v>
      </c>
      <c r="B14" s="17" t="s">
        <v>9</v>
      </c>
      <c r="C14" s="25">
        <v>11.2</v>
      </c>
      <c r="D14" s="19">
        <v>128500</v>
      </c>
      <c r="E14" s="19">
        <f t="shared" si="0"/>
        <v>1439200</v>
      </c>
    </row>
    <row r="15" spans="1:5" s="18" customFormat="1" ht="19.5" customHeight="1" x14ac:dyDescent="0.2">
      <c r="A15" s="8">
        <v>5</v>
      </c>
      <c r="B15" s="17" t="s">
        <v>22</v>
      </c>
      <c r="C15" s="25">
        <v>2.5</v>
      </c>
      <c r="D15" s="19">
        <v>128500</v>
      </c>
      <c r="E15" s="19">
        <f t="shared" si="0"/>
        <v>321250</v>
      </c>
    </row>
    <row r="16" spans="1:5" s="18" customFormat="1" ht="19.5" customHeight="1" x14ac:dyDescent="0.2">
      <c r="A16" s="8">
        <v>6</v>
      </c>
      <c r="B16" s="17" t="s">
        <v>21</v>
      </c>
      <c r="C16" s="25">
        <v>1.75</v>
      </c>
      <c r="D16" s="19">
        <v>128500</v>
      </c>
      <c r="E16" s="19">
        <f t="shared" si="0"/>
        <v>224875</v>
      </c>
    </row>
    <row r="17" spans="1:8" s="18" customFormat="1" ht="19.5" customHeight="1" x14ac:dyDescent="0.2">
      <c r="A17" s="8">
        <v>7</v>
      </c>
      <c r="B17" s="17" t="s">
        <v>10</v>
      </c>
      <c r="C17" s="25">
        <v>1</v>
      </c>
      <c r="D17" s="19">
        <v>128500</v>
      </c>
      <c r="E17" s="19">
        <f t="shared" si="0"/>
        <v>128500</v>
      </c>
    </row>
    <row r="18" spans="1:8" s="18" customFormat="1" ht="19.5" customHeight="1" x14ac:dyDescent="0.2">
      <c r="A18" s="8">
        <v>8</v>
      </c>
      <c r="B18" s="17" t="s">
        <v>24</v>
      </c>
      <c r="C18" s="25">
        <v>10</v>
      </c>
      <c r="D18" s="19">
        <v>122699.99999999999</v>
      </c>
      <c r="E18" s="19">
        <f t="shared" si="0"/>
        <v>1226999.9999999998</v>
      </c>
      <c r="F18" s="23"/>
    </row>
    <row r="19" spans="1:8" s="18" customFormat="1" ht="19.5" customHeight="1" x14ac:dyDescent="0.2">
      <c r="A19" s="8">
        <v>9</v>
      </c>
      <c r="B19" s="17" t="s">
        <v>11</v>
      </c>
      <c r="C19" s="25">
        <v>1.35</v>
      </c>
      <c r="D19" s="19">
        <v>104399.99999999999</v>
      </c>
      <c r="E19" s="19">
        <f t="shared" si="0"/>
        <v>140940</v>
      </c>
    </row>
    <row r="20" spans="1:8" ht="19.5" customHeight="1" x14ac:dyDescent="0.2">
      <c r="A20" s="8">
        <v>10</v>
      </c>
      <c r="B20" s="17" t="s">
        <v>15</v>
      </c>
      <c r="C20" s="27">
        <v>1</v>
      </c>
      <c r="D20" s="19">
        <v>104399.99999999999</v>
      </c>
      <c r="E20" s="19">
        <f t="shared" si="0"/>
        <v>104399.99999999999</v>
      </c>
    </row>
    <row r="21" spans="1:8" s="18" customFormat="1" ht="19.5" customHeight="1" x14ac:dyDescent="0.2">
      <c r="A21" s="8">
        <v>11</v>
      </c>
      <c r="B21" s="17" t="s">
        <v>13</v>
      </c>
      <c r="C21" s="25">
        <v>2</v>
      </c>
      <c r="D21" s="19">
        <v>107100</v>
      </c>
      <c r="E21" s="19">
        <f t="shared" si="0"/>
        <v>214200</v>
      </c>
    </row>
    <row r="22" spans="1:8" s="18" customFormat="1" ht="19.5" customHeight="1" x14ac:dyDescent="0.2">
      <c r="A22" s="8">
        <v>12</v>
      </c>
      <c r="B22" s="17" t="s">
        <v>23</v>
      </c>
      <c r="C22" s="25">
        <v>1</v>
      </c>
      <c r="D22" s="19">
        <v>104399.99999999999</v>
      </c>
      <c r="E22" s="19">
        <f t="shared" si="0"/>
        <v>104399.99999999999</v>
      </c>
    </row>
    <row r="23" spans="1:8" s="18" customFormat="1" ht="19.5" customHeight="1" x14ac:dyDescent="0.2">
      <c r="A23" s="8">
        <v>13</v>
      </c>
      <c r="B23" s="17" t="s">
        <v>12</v>
      </c>
      <c r="C23" s="25">
        <v>1</v>
      </c>
      <c r="D23" s="19">
        <v>104399.99999999999</v>
      </c>
      <c r="E23" s="19">
        <f t="shared" si="0"/>
        <v>104399.99999999999</v>
      </c>
    </row>
    <row r="24" spans="1:8" s="18" customFormat="1" ht="19.5" customHeight="1" x14ac:dyDescent="0.2">
      <c r="A24" s="8">
        <v>14</v>
      </c>
      <c r="B24" s="17" t="s">
        <v>25</v>
      </c>
      <c r="C24" s="25">
        <v>1</v>
      </c>
      <c r="D24" s="19">
        <v>104399.99999999999</v>
      </c>
      <c r="E24" s="19">
        <f t="shared" si="0"/>
        <v>104399.99999999999</v>
      </c>
    </row>
    <row r="25" spans="1:8" ht="19.5" customHeight="1" x14ac:dyDescent="0.2">
      <c r="A25" s="8">
        <v>15</v>
      </c>
      <c r="B25" s="17" t="s">
        <v>16</v>
      </c>
      <c r="C25" s="27">
        <v>1</v>
      </c>
      <c r="D25" s="19">
        <v>104399.99999999999</v>
      </c>
      <c r="E25" s="19">
        <f t="shared" si="0"/>
        <v>104399.99999999999</v>
      </c>
    </row>
    <row r="26" spans="1:8" ht="19.5" customHeight="1" x14ac:dyDescent="0.2">
      <c r="A26" s="8">
        <v>16</v>
      </c>
      <c r="B26" s="17" t="s">
        <v>17</v>
      </c>
      <c r="C26" s="27">
        <v>0.5</v>
      </c>
      <c r="D26" s="19">
        <v>107100</v>
      </c>
      <c r="E26" s="19">
        <f t="shared" si="0"/>
        <v>53550</v>
      </c>
    </row>
    <row r="27" spans="1:8" ht="19.5" customHeight="1" x14ac:dyDescent="0.2">
      <c r="A27" s="8">
        <v>17</v>
      </c>
      <c r="B27" s="17" t="s">
        <v>18</v>
      </c>
      <c r="C27" s="27">
        <v>0.5</v>
      </c>
      <c r="D27" s="19">
        <v>104399.99999999999</v>
      </c>
      <c r="E27" s="19">
        <f t="shared" si="0"/>
        <v>52199.999999999993</v>
      </c>
    </row>
    <row r="28" spans="1:8" ht="19.5" customHeight="1" x14ac:dyDescent="0.2">
      <c r="A28" s="8">
        <v>18</v>
      </c>
      <c r="B28" s="17" t="s">
        <v>19</v>
      </c>
      <c r="C28" s="27">
        <v>1</v>
      </c>
      <c r="D28" s="19">
        <v>104399.99999999999</v>
      </c>
      <c r="E28" s="19">
        <f t="shared" si="0"/>
        <v>104399.99999999999</v>
      </c>
    </row>
    <row r="29" spans="1:8" s="2" customFormat="1" ht="19.5" customHeight="1" x14ac:dyDescent="0.2">
      <c r="A29" s="8">
        <v>19</v>
      </c>
      <c r="B29" s="6" t="s">
        <v>14</v>
      </c>
      <c r="C29" s="25">
        <v>3</v>
      </c>
      <c r="D29" s="19">
        <v>104399.99999999999</v>
      </c>
      <c r="E29" s="19">
        <f t="shared" si="0"/>
        <v>313199.99999999994</v>
      </c>
    </row>
    <row r="30" spans="1:8" ht="24.75" customHeight="1" x14ac:dyDescent="0.2">
      <c r="A30" s="3"/>
      <c r="B30" s="3" t="s">
        <v>7</v>
      </c>
      <c r="C30" s="4">
        <f>SUM(C11:C29)</f>
        <v>43.05</v>
      </c>
      <c r="D30" s="4"/>
      <c r="E30" s="24">
        <f>SUM(E11:E29)</f>
        <v>5205715</v>
      </c>
      <c r="F30" s="5"/>
      <c r="G30" s="7"/>
    </row>
    <row r="31" spans="1:8" ht="15" customHeight="1" x14ac:dyDescent="0.2">
      <c r="F31" s="7"/>
      <c r="G31" s="7"/>
    </row>
    <row r="32" spans="1:8" s="32" customFormat="1" ht="38.25" customHeight="1" x14ac:dyDescent="0.2">
      <c r="A32" s="47" t="s">
        <v>35</v>
      </c>
      <c r="B32" s="47"/>
      <c r="C32" s="47"/>
      <c r="D32" s="47"/>
      <c r="E32" s="47"/>
      <c r="F32" s="30"/>
      <c r="G32" s="31"/>
      <c r="H32" s="30"/>
    </row>
    <row r="33" spans="1:7" s="32" customFormat="1" ht="27" customHeight="1" x14ac:dyDescent="0.2">
      <c r="A33" s="33"/>
      <c r="B33" s="33"/>
      <c r="C33" s="33"/>
      <c r="F33" s="31"/>
      <c r="G33" s="31"/>
    </row>
    <row r="34" spans="1:7" s="34" customFormat="1" ht="74.25" customHeight="1" x14ac:dyDescent="0.2">
      <c r="B34" s="35" t="s">
        <v>36</v>
      </c>
      <c r="C34" s="36"/>
      <c r="D34" s="37" t="s">
        <v>37</v>
      </c>
    </row>
    <row r="35" spans="1:7" s="34" customFormat="1" x14ac:dyDescent="0.2">
      <c r="B35" s="35"/>
      <c r="C35" s="36"/>
      <c r="D35" s="37"/>
    </row>
    <row r="36" spans="1:7" s="38" customFormat="1" hidden="1" x14ac:dyDescent="0.2">
      <c r="B36" s="39" t="s">
        <v>28</v>
      </c>
      <c r="C36" s="40"/>
      <c r="D36" s="39"/>
      <c r="E36" s="41"/>
    </row>
    <row r="37" spans="1:7" s="34" customFormat="1" ht="15.75" hidden="1" customHeight="1" x14ac:dyDescent="0.2">
      <c r="A37" s="42"/>
      <c r="B37" s="43" t="s">
        <v>6</v>
      </c>
      <c r="C37" s="43"/>
      <c r="D37" s="44"/>
      <c r="E37" s="45"/>
    </row>
    <row r="38" spans="1:7" s="38" customFormat="1" hidden="1" x14ac:dyDescent="0.2">
      <c r="B38" s="39" t="s">
        <v>38</v>
      </c>
      <c r="C38" s="40"/>
      <c r="D38" s="39"/>
      <c r="E38" s="41"/>
    </row>
    <row r="39" spans="1:7" hidden="1" x14ac:dyDescent="0.2">
      <c r="C39" s="1"/>
    </row>
    <row r="40" spans="1:7" s="28" customFormat="1" ht="25.5" hidden="1" customHeight="1" x14ac:dyDescent="0.2">
      <c r="B40" s="16"/>
      <c r="C40" s="32" t="s">
        <v>39</v>
      </c>
      <c r="D40" s="16"/>
    </row>
    <row r="41" spans="1:7" hidden="1" x14ac:dyDescent="0.2">
      <c r="C41" s="15"/>
    </row>
    <row r="42" spans="1:7" x14ac:dyDescent="0.2">
      <c r="C42" s="15"/>
    </row>
    <row r="43" spans="1:7" x14ac:dyDescent="0.2">
      <c r="C43" s="15"/>
    </row>
    <row r="44" spans="1:7" x14ac:dyDescent="0.2">
      <c r="C44" s="15"/>
      <c r="E44" s="5"/>
    </row>
    <row r="45" spans="1:7" x14ac:dyDescent="0.2">
      <c r="C45" s="15"/>
      <c r="E45" s="5"/>
    </row>
  </sheetData>
  <mergeCells count="6">
    <mergeCell ref="A32:E32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8SpDV0r3YEGhsdYlUbsSfuFm96g/cTRFxF1lVq9irOU=</DigestValue>
    </Reference>
    <Reference Type="http://www.w3.org/2000/09/xmldsig#Object" URI="#idOfficeObject">
      <DigestMethod Algorithm="http://www.w3.org/2001/04/xmlenc#sha256"/>
      <DigestValue>CeaiixfijK0CTn4LIUcHTqbVyEGrRhvtl1Szg2+Q6ag=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ZIzDUimH+rN9t++Bu/f8Lxf9i08fC/a1uLqkgjChxt0=</DigestValue>
    </Reference>
    <Reference Type="http://www.w3.org/2000/09/xmldsig#Object" URI="#idValidSigLnImg">
      <DigestMethod Algorithm="http://www.w3.org/2001/04/xmlenc#sha256"/>
      <DigestValue>G1NoHCM3czxv6fSeYGXBvx4pkARihHZt++JfBuqZuts=</DigestValue>
    </Reference>
    <Reference Type="http://www.w3.org/2000/09/xmldsig#Object" URI="#idInvalidSigLnImg">
      <DigestMethod Algorithm="http://www.w3.org/2001/04/xmlenc#sha256"/>
      <DigestValue>wdI4fIPNRnv5keFZlrlD+i1hKtRyY6I4tKLSCB+jy78=</DigestValue>
    </Reference>
  </SignedInfo>
  <SignatureValue>o4q3rRX3iw+OAviwEPXuEOrRpghIWAtLnZECeTU2taAUYKo2I+TrWVX5SevaYcZ3GppK0uig6Hsk
ERN0DQZ0Lk3jTNGSB/WxtIRmuxXd7hxybfTamQYU3fOI1CrFREx4LEHKb5FBBuWfGV5TvpexxlF0
C+7bXm3TzrxU0G29U/DcAuoYOIE4FJrFFYlboileXMDgY9vAjqsnaVwpWx6jbL1H+VCfYdvrT+IF
zhfwUHYtN2aakSIIaf4T/XcdfEhvWTwz3qhXhtA8uLn5QZPBzsnJWdWwZOd1Ju9NLlOTwuNvmC2f
bm7VejYGeVkvlKAegliljVfabOlqrAF4QgFanQ==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azYftQiU4/FgMksDhaAqG3QGm3TanTYi5DBT6egsuGc=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NAx5Mqw18cQAxVxeckqsaBzwSUhug2MP0OD3s6rs4IM=</DigestValue>
      </Reference>
      <Reference URI="/xl/media/image1.emf?ContentType=image/x-emf">
        <DigestMethod Algorithm="http://www.w3.org/2001/04/xmlenc#sha256"/>
        <DigestValue>zfnHD/FsgUo1VHAJqxyA8bNpGmx9LWDD4BK15nMxLYo=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X+YM+FsfMg2bM1R+OH20FJmDE57+CN6nAgleo1/AHsM=</DigestValue>
      </Reference>
      <Reference URI="/xl/styles.xml?ContentType=application/vnd.openxmlformats-officedocument.spreadsheetml.styles+xml">
        <DigestMethod Algorithm="http://www.w3.org/2001/04/xmlenc#sha256"/>
        <DigestValue>jLvkWNp+ABNzS3gvR+Wa1kifYcRERzlEguReGSopaoQ=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VJCzmABiIWPiRtv/YF8x/VeQIpEHb07tlSjDCU2rilI=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u+CgGOddhisUePyyGFYaNGt1/v/7lILK4DXj18EMa2E=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{ED8EC44C-3D80-4D84-846D-9AA49FBD1062}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2023-01-27T06:29:33Z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EDEyF+AxN+AAAAAABeTo1ujhD0//////8oIAAACvQKADyV2hcAAAAAAxN+//////8oIAAAIX4BAMAN7hoAAAAAnD3mdnlElXUDEyF+tJHFFwEAAAD/////AAAAAFwRqhd8qs8BAAAAAFwRqhcAAHopikSVdcAN7hoDEyF+AQAAALSRxRdcEaoXAAAAAAAAAAADE34AfKrPAQMTfv//////KCAAACF+AQDADe4aAAAAAI4kmXUDEyF+YOIAHAkAAAD/////AAAAABAAAAADAQAAzAwAABwAAAEDEyF+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ihQhDYoUDQAAAAAAXk6Nbo4Q9P//////KCAAAAr0CgA8ldoXAAAAAIoUDf//////KCAAACENAQDADe4aAAAAAJw95nZ5RJV1ihQhDbSRxRcBAAAA/////wAAAAD4lKkXfKrPAQAAAAD4lKkXAAB7KYpElXXADe4aihQhDQEAAAC0kcUX+JSpFwAAAAAAAAAAihQNAHyqzwGKFA3//////yggAAAhDQEAwA3uGgAAAACOJJl1ihQhDQDKHhgRAAAA/////wAAAAAQAAAAAwEAAMwMAAAcAAABihQhD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2023-01-18T12:40:35Z</cp:lastPrinted>
  <dcterms:created xsi:type="dcterms:W3CDTF">2001-09-02T08:43:23Z</dcterms:created>
  <dcterms:modified xsi:type="dcterms:W3CDTF">2023-01-18T12:40:45Z</dcterms:modified>
</cp:coreProperties>
</file>